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ísSoares\Downloads\"/>
    </mc:Choice>
  </mc:AlternateContent>
  <xr:revisionPtr revIDLastSave="0" documentId="13_ncr:1_{00C1A2BA-84DE-414D-BDB1-A498FD024ABE}" xr6:coauthVersionLast="47" xr6:coauthVersionMax="47" xr10:uidLastSave="{00000000-0000-0000-0000-000000000000}"/>
  <bookViews>
    <workbookView xWindow="-110" yWindow="-110" windowWidth="19420" windowHeight="11500" xr2:uid="{2D28D2CC-C7A8-45F7-924E-AF21DF377F5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" l="1"/>
  <c r="N6" i="1"/>
  <c r="N7" i="1"/>
  <c r="N8" i="1"/>
  <c r="N9" i="1"/>
  <c r="N10" i="1"/>
  <c r="N11" i="1"/>
  <c r="N12" i="1"/>
  <c r="N13" i="1"/>
  <c r="N14" i="1"/>
  <c r="N15" i="1"/>
  <c r="N16" i="1"/>
  <c r="M17" i="1"/>
  <c r="N5" i="1"/>
  <c r="L17" i="1"/>
  <c r="J7" i="1"/>
  <c r="J8" i="1"/>
  <c r="J9" i="1"/>
  <c r="J10" i="1"/>
  <c r="J11" i="1"/>
  <c r="J12" i="1"/>
  <c r="J13" i="1"/>
  <c r="J14" i="1"/>
  <c r="J15" i="1"/>
  <c r="J16" i="1"/>
  <c r="J6" i="1"/>
  <c r="J5" i="1"/>
  <c r="H17" i="1"/>
  <c r="I6" i="1"/>
  <c r="I7" i="1"/>
  <c r="I8" i="1"/>
  <c r="I9" i="1"/>
  <c r="I10" i="1"/>
  <c r="I11" i="1"/>
  <c r="I12" i="1"/>
  <c r="I13" i="1"/>
  <c r="I14" i="1"/>
  <c r="I15" i="1"/>
  <c r="I16" i="1"/>
  <c r="I5" i="1"/>
  <c r="I17" i="1" s="1"/>
  <c r="D17" i="1"/>
  <c r="E17" i="1"/>
  <c r="F17" i="1"/>
  <c r="G17" i="1"/>
  <c r="K17" i="1"/>
  <c r="C17" i="1"/>
  <c r="J17" i="1" l="1"/>
</calcChain>
</file>

<file path=xl/sharedStrings.xml><?xml version="1.0" encoding="utf-8"?>
<sst xmlns="http://schemas.openxmlformats.org/spreadsheetml/2006/main" count="28" uniqueCount="28">
  <si>
    <t>JANEIRO</t>
  </si>
  <si>
    <t>MÊS</t>
  </si>
  <si>
    <t>FEVEREIRO</t>
  </si>
  <si>
    <t>MARÇO</t>
  </si>
  <si>
    <t>ABRIL</t>
  </si>
  <si>
    <t>MAIO</t>
  </si>
  <si>
    <t>JUNHO</t>
  </si>
  <si>
    <t>JULHO</t>
  </si>
  <si>
    <t>AGOSTO</t>
  </si>
  <si>
    <t>DESTINAÇÃO FINAL (União Recicláveis)</t>
  </si>
  <si>
    <t>COLETA SELETIVA                      (Aguapé)</t>
  </si>
  <si>
    <t>COLETA DE LIXO                   (Sudeste)</t>
  </si>
  <si>
    <t>MAQUINÁRIO                 (Cassati)</t>
  </si>
  <si>
    <t>Serginho</t>
  </si>
  <si>
    <t>SETEMBRO</t>
  </si>
  <si>
    <t>OUTUBRO</t>
  </si>
  <si>
    <t>NOVEMBRO</t>
  </si>
  <si>
    <t>DEZEMBRO</t>
  </si>
  <si>
    <t>PESSOAL E ENCARGOS</t>
  </si>
  <si>
    <t xml:space="preserve">Total mensal (R$) </t>
  </si>
  <si>
    <t>Total anual</t>
  </si>
  <si>
    <t>ALUGUEL LIXÃO                       (Ailton Beluzio)</t>
  </si>
  <si>
    <t>AGENCIA REGULADORA (Aris)</t>
  </si>
  <si>
    <t>Diretor de Resíduos</t>
  </si>
  <si>
    <t>DIESEL (estimado)</t>
  </si>
  <si>
    <t>Vigilantes (2)</t>
  </si>
  <si>
    <r>
      <t xml:space="preserve">CUSTOS COM MANEJO DE RESÍDUOS SÓLIDOS - MUNICÍPIO DE CARANGOLA/MG - </t>
    </r>
    <r>
      <rPr>
        <b/>
        <sz val="14"/>
        <color rgb="FFFF0000"/>
        <rFont val="Arial"/>
        <family val="2"/>
      </rPr>
      <t>ANO DE 2025</t>
    </r>
  </si>
  <si>
    <t>DESTINAÇÃO OSSOS E VICERAS  (Renatinho)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</si>
</sst>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1">
    <xf numFmtId="0" fontId="0" fillId="0" borderId="0" xfId="0"/>
    <xf numFmtId="164" fontId="2" fillId="0" borderId="11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/>
    <xf numFmtId="164" fontId="2" fillId="4" borderId="4" xfId="0" applyNumberFormat="1" applyFont="1" applyFill="1" applyBorder="1" applyAlignment="1">
      <alignment horizontal="center"/>
    </xf>
    <xf numFmtId="164" fontId="2" fillId="4" borderId="13" xfId="0" applyNumberFormat="1" applyFont="1" applyFill="1" applyBorder="1" applyAlignment="1">
      <alignment horizontal="center"/>
    </xf>
    <xf numFmtId="164" fontId="2" fillId="4" borderId="14" xfId="0" applyNumberFormat="1" applyFont="1" applyFill="1" applyBorder="1" applyAlignment="1">
      <alignment horizontal="center"/>
    </xf>
    <xf numFmtId="164" fontId="3" fillId="4" borderId="8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/>
    </xf>
    <xf numFmtId="164" fontId="2" fillId="4" borderId="11" xfId="0" applyNumberFormat="1" applyFont="1" applyFill="1" applyBorder="1" applyAlignment="1">
      <alignment horizontal="center"/>
    </xf>
    <xf numFmtId="164" fontId="2" fillId="4" borderId="10" xfId="0" applyNumberFormat="1" applyFont="1" applyFill="1" applyBorder="1" applyAlignment="1">
      <alignment horizontal="center"/>
    </xf>
    <xf numFmtId="44" fontId="2" fillId="4" borderId="9" xfId="1" applyFont="1" applyFill="1" applyBorder="1" applyAlignment="1">
      <alignment horizontal="center"/>
    </xf>
    <xf numFmtId="44" fontId="2" fillId="4" borderId="11" xfId="1" applyFont="1" applyFill="1" applyBorder="1" applyAlignment="1">
      <alignment horizontal="center"/>
    </xf>
    <xf numFmtId="44" fontId="2" fillId="4" borderId="10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0" fillId="0" borderId="0" xfId="0" applyNumberFormat="1"/>
    <xf numFmtId="0" fontId="3" fillId="4" borderId="1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3F47-E595-492F-A3A0-4774D816443C}">
  <dimension ref="B1:N19"/>
  <sheetViews>
    <sheetView tabSelected="1" topLeftCell="D1" zoomScale="85" zoomScaleNormal="85" workbookViewId="0">
      <selection activeCell="N18" sqref="N18"/>
    </sheetView>
  </sheetViews>
  <sheetFormatPr defaultRowHeight="14.5" x14ac:dyDescent="0.35"/>
  <cols>
    <col min="1" max="1" width="2.90625" customWidth="1"/>
    <col min="2" max="2" width="17.6328125" customWidth="1"/>
    <col min="3" max="3" width="18.90625" customWidth="1"/>
    <col min="4" max="4" width="20.453125" customWidth="1"/>
    <col min="5" max="5" width="20.36328125" bestFit="1" customWidth="1"/>
    <col min="6" max="6" width="20.36328125" style="12" customWidth="1"/>
    <col min="7" max="7" width="19.36328125" style="12" customWidth="1"/>
    <col min="8" max="8" width="19.36328125" customWidth="1"/>
    <col min="9" max="9" width="16.36328125" style="12" customWidth="1"/>
    <col min="10" max="10" width="16.26953125" style="12" customWidth="1"/>
    <col min="11" max="11" width="18.08984375" style="12" customWidth="1"/>
    <col min="12" max="12" width="18.08984375" customWidth="1"/>
    <col min="13" max="13" width="19.08984375" style="12" customWidth="1"/>
    <col min="14" max="14" width="17.26953125" customWidth="1"/>
  </cols>
  <sheetData>
    <row r="1" spans="2:14" ht="15" thickBot="1" x14ac:dyDescent="0.4"/>
    <row r="2" spans="2:14" ht="36.5" customHeight="1" thickBot="1" x14ac:dyDescent="0.4">
      <c r="B2" s="25" t="s">
        <v>26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2:14" ht="34" customHeight="1" thickBot="1" x14ac:dyDescent="0.4">
      <c r="B3" s="37" t="s">
        <v>1</v>
      </c>
      <c r="C3" s="31" t="s">
        <v>11</v>
      </c>
      <c r="D3" s="31" t="s">
        <v>10</v>
      </c>
      <c r="E3" s="31" t="s">
        <v>9</v>
      </c>
      <c r="F3" s="33" t="s">
        <v>12</v>
      </c>
      <c r="G3" s="28" t="s">
        <v>18</v>
      </c>
      <c r="H3" s="29"/>
      <c r="I3" s="30"/>
      <c r="J3" s="33" t="s">
        <v>24</v>
      </c>
      <c r="K3" s="33" t="s">
        <v>21</v>
      </c>
      <c r="L3" s="35" t="s">
        <v>22</v>
      </c>
      <c r="M3" s="33" t="s">
        <v>27</v>
      </c>
      <c r="N3" s="31" t="s">
        <v>19</v>
      </c>
    </row>
    <row r="4" spans="2:14" ht="28.5" thickBot="1" x14ac:dyDescent="0.4">
      <c r="B4" s="38"/>
      <c r="C4" s="32"/>
      <c r="D4" s="32"/>
      <c r="E4" s="32"/>
      <c r="F4" s="34"/>
      <c r="G4" s="18" t="s">
        <v>13</v>
      </c>
      <c r="H4" s="4" t="s">
        <v>23</v>
      </c>
      <c r="I4" s="18" t="s">
        <v>25</v>
      </c>
      <c r="J4" s="40"/>
      <c r="K4" s="34"/>
      <c r="L4" s="36"/>
      <c r="M4" s="34"/>
      <c r="N4" s="32"/>
    </row>
    <row r="5" spans="2:14" ht="17" customHeight="1" x14ac:dyDescent="0.35">
      <c r="B5" s="9" t="s">
        <v>0</v>
      </c>
      <c r="C5" s="3">
        <v>168903.93</v>
      </c>
      <c r="D5" s="3">
        <v>18118.599999999999</v>
      </c>
      <c r="E5" s="3">
        <v>246960.3</v>
      </c>
      <c r="F5" s="19">
        <v>9500</v>
      </c>
      <c r="G5" s="19">
        <v>2600</v>
      </c>
      <c r="H5" s="3">
        <v>2200</v>
      </c>
      <c r="I5" s="22">
        <f>2*2200</f>
        <v>4400</v>
      </c>
      <c r="J5" s="19">
        <f>1500*6</f>
        <v>9000</v>
      </c>
      <c r="K5" s="13">
        <v>13409.52</v>
      </c>
      <c r="L5" s="3">
        <v>3013.26</v>
      </c>
      <c r="M5" s="17">
        <v>1650</v>
      </c>
      <c r="N5" s="8">
        <f>SUM(C5:M5)</f>
        <v>479755.61</v>
      </c>
    </row>
    <row r="6" spans="2:14" ht="15.5" customHeight="1" x14ac:dyDescent="0.35">
      <c r="B6" s="10" t="s">
        <v>2</v>
      </c>
      <c r="C6" s="1">
        <v>168903.95</v>
      </c>
      <c r="D6" s="1">
        <v>18118.599999999999</v>
      </c>
      <c r="E6" s="1">
        <v>256585.8</v>
      </c>
      <c r="F6" s="20">
        <v>9500</v>
      </c>
      <c r="G6" s="20">
        <v>2600</v>
      </c>
      <c r="H6" s="1">
        <v>2200</v>
      </c>
      <c r="I6" s="23">
        <f t="shared" ref="I6:I16" si="0">2*2200</f>
        <v>4400</v>
      </c>
      <c r="J6" s="20">
        <f>1500*6</f>
        <v>9000</v>
      </c>
      <c r="K6" s="14">
        <v>13409.52</v>
      </c>
      <c r="L6" s="1">
        <v>3013.26</v>
      </c>
      <c r="M6" s="17">
        <v>1650</v>
      </c>
      <c r="N6" s="8">
        <f t="shared" ref="N6:N16" si="1">SUM(C6:M6)</f>
        <v>489381.13</v>
      </c>
    </row>
    <row r="7" spans="2:14" ht="16" customHeight="1" x14ac:dyDescent="0.35">
      <c r="B7" s="10" t="s">
        <v>3</v>
      </c>
      <c r="C7" s="1">
        <v>168903.93</v>
      </c>
      <c r="D7" s="1">
        <v>18118.599999999999</v>
      </c>
      <c r="E7" s="1">
        <v>214630.39999999999</v>
      </c>
      <c r="F7" s="20">
        <v>9500</v>
      </c>
      <c r="G7" s="20">
        <v>2600</v>
      </c>
      <c r="H7" s="1">
        <v>2200</v>
      </c>
      <c r="I7" s="23">
        <f t="shared" si="0"/>
        <v>4400</v>
      </c>
      <c r="J7" s="20">
        <f t="shared" ref="J7:J16" si="2">1500*6</f>
        <v>9000</v>
      </c>
      <c r="K7" s="14">
        <v>13409.52</v>
      </c>
      <c r="L7" s="1">
        <v>3013.26</v>
      </c>
      <c r="M7" s="17">
        <v>1650</v>
      </c>
      <c r="N7" s="8">
        <f t="shared" si="1"/>
        <v>447425.71</v>
      </c>
    </row>
    <row r="8" spans="2:14" ht="18.5" customHeight="1" x14ac:dyDescent="0.35">
      <c r="B8" s="10" t="s">
        <v>4</v>
      </c>
      <c r="C8" s="1">
        <v>152013.54999999999</v>
      </c>
      <c r="D8" s="1">
        <v>18118.599999999999</v>
      </c>
      <c r="E8" s="1">
        <v>202540.4</v>
      </c>
      <c r="F8" s="20">
        <v>9500</v>
      </c>
      <c r="G8" s="20">
        <v>2600</v>
      </c>
      <c r="H8" s="1">
        <v>2200</v>
      </c>
      <c r="I8" s="23">
        <f t="shared" si="0"/>
        <v>4400</v>
      </c>
      <c r="J8" s="20">
        <f t="shared" si="2"/>
        <v>9000</v>
      </c>
      <c r="K8" s="14">
        <v>13409.52</v>
      </c>
      <c r="L8" s="1">
        <v>3013.26</v>
      </c>
      <c r="M8" s="17">
        <v>1650</v>
      </c>
      <c r="N8" s="8">
        <f t="shared" si="1"/>
        <v>418445.33</v>
      </c>
    </row>
    <row r="9" spans="2:14" ht="17" customHeight="1" x14ac:dyDescent="0.35">
      <c r="B9" s="10" t="s">
        <v>5</v>
      </c>
      <c r="C9" s="1">
        <v>181094.47</v>
      </c>
      <c r="D9" s="1">
        <v>18118.599999999999</v>
      </c>
      <c r="E9" s="1">
        <v>218517.8</v>
      </c>
      <c r="F9" s="20">
        <v>9500</v>
      </c>
      <c r="G9" s="20">
        <v>2600</v>
      </c>
      <c r="H9" s="1">
        <v>2200</v>
      </c>
      <c r="I9" s="23">
        <f t="shared" si="0"/>
        <v>4400</v>
      </c>
      <c r="J9" s="20">
        <f t="shared" si="2"/>
        <v>9000</v>
      </c>
      <c r="K9" s="14">
        <v>13409.52</v>
      </c>
      <c r="L9" s="1">
        <v>3013.26</v>
      </c>
      <c r="M9" s="17">
        <v>1650</v>
      </c>
      <c r="N9" s="8">
        <f t="shared" si="1"/>
        <v>463503.65</v>
      </c>
    </row>
    <row r="10" spans="2:14" ht="18" customHeight="1" x14ac:dyDescent="0.35">
      <c r="B10" s="10" t="s">
        <v>6</v>
      </c>
      <c r="C10" s="1">
        <v>181094.47</v>
      </c>
      <c r="D10" s="1">
        <v>18118.599999999999</v>
      </c>
      <c r="E10" s="1">
        <v>248411.1</v>
      </c>
      <c r="F10" s="20">
        <v>9500</v>
      </c>
      <c r="G10" s="20">
        <v>2600</v>
      </c>
      <c r="H10" s="1">
        <v>2200</v>
      </c>
      <c r="I10" s="23">
        <f t="shared" si="0"/>
        <v>4400</v>
      </c>
      <c r="J10" s="20">
        <f t="shared" si="2"/>
        <v>9000</v>
      </c>
      <c r="K10" s="14">
        <v>13409.52</v>
      </c>
      <c r="L10" s="1">
        <v>3013.26</v>
      </c>
      <c r="M10" s="17">
        <v>1650</v>
      </c>
      <c r="N10" s="8">
        <f t="shared" si="1"/>
        <v>493396.95000000007</v>
      </c>
    </row>
    <row r="11" spans="2:14" ht="17.5" customHeight="1" x14ac:dyDescent="0.35">
      <c r="B11" s="10" t="s">
        <v>7</v>
      </c>
      <c r="C11" s="1">
        <v>168903.98</v>
      </c>
      <c r="D11" s="1">
        <v>18118.599999999999</v>
      </c>
      <c r="E11" s="1">
        <v>202221.1</v>
      </c>
      <c r="F11" s="20">
        <v>9500</v>
      </c>
      <c r="G11" s="20">
        <v>2600</v>
      </c>
      <c r="H11" s="1">
        <v>2200</v>
      </c>
      <c r="I11" s="23">
        <f t="shared" si="0"/>
        <v>4400</v>
      </c>
      <c r="J11" s="20">
        <f t="shared" si="2"/>
        <v>9000</v>
      </c>
      <c r="K11" s="14">
        <v>13409.52</v>
      </c>
      <c r="L11" s="1">
        <v>3013.26</v>
      </c>
      <c r="M11" s="17">
        <v>1650</v>
      </c>
      <c r="N11" s="8">
        <f t="shared" si="1"/>
        <v>435016.46000000008</v>
      </c>
    </row>
    <row r="12" spans="2:14" ht="17.5" customHeight="1" x14ac:dyDescent="0.35">
      <c r="B12" s="10" t="s">
        <v>8</v>
      </c>
      <c r="C12" s="1">
        <v>181094.47</v>
      </c>
      <c r="D12" s="1">
        <v>18118.599999999999</v>
      </c>
      <c r="E12" s="1">
        <v>198913.4</v>
      </c>
      <c r="F12" s="20">
        <v>9500</v>
      </c>
      <c r="G12" s="20">
        <v>2600</v>
      </c>
      <c r="H12" s="1">
        <v>2200</v>
      </c>
      <c r="I12" s="23">
        <f t="shared" si="0"/>
        <v>4400</v>
      </c>
      <c r="J12" s="20">
        <f t="shared" si="2"/>
        <v>9000</v>
      </c>
      <c r="K12" s="14">
        <v>13409.52</v>
      </c>
      <c r="L12" s="1">
        <v>3013.26</v>
      </c>
      <c r="M12" s="17">
        <v>1650</v>
      </c>
      <c r="N12" s="8">
        <f t="shared" si="1"/>
        <v>443899.25</v>
      </c>
    </row>
    <row r="13" spans="2:14" ht="17" customHeight="1" x14ac:dyDescent="0.35">
      <c r="B13" s="10" t="s">
        <v>14</v>
      </c>
      <c r="C13" s="1">
        <v>181094.47</v>
      </c>
      <c r="D13" s="1">
        <v>18118.599999999999</v>
      </c>
      <c r="E13" s="1">
        <v>172154.2</v>
      </c>
      <c r="F13" s="20">
        <v>9500</v>
      </c>
      <c r="G13" s="20">
        <v>2600</v>
      </c>
      <c r="H13" s="1">
        <v>2200</v>
      </c>
      <c r="I13" s="23">
        <f t="shared" si="0"/>
        <v>4400</v>
      </c>
      <c r="J13" s="20">
        <f t="shared" si="2"/>
        <v>9000</v>
      </c>
      <c r="K13" s="14">
        <v>13409.52</v>
      </c>
      <c r="L13" s="1">
        <v>3013.26</v>
      </c>
      <c r="M13" s="17">
        <v>1650</v>
      </c>
      <c r="N13" s="8">
        <f t="shared" si="1"/>
        <v>417140.05000000005</v>
      </c>
    </row>
    <row r="14" spans="2:14" ht="16.5" customHeight="1" x14ac:dyDescent="0.35">
      <c r="B14" s="10" t="s">
        <v>15</v>
      </c>
      <c r="C14" s="1">
        <v>181094.47</v>
      </c>
      <c r="D14" s="1">
        <v>18118.599999999999</v>
      </c>
      <c r="E14" s="1">
        <v>219880.33</v>
      </c>
      <c r="F14" s="20">
        <v>9500</v>
      </c>
      <c r="G14" s="20">
        <v>2600</v>
      </c>
      <c r="H14" s="1">
        <v>2200</v>
      </c>
      <c r="I14" s="23">
        <f t="shared" si="0"/>
        <v>4400</v>
      </c>
      <c r="J14" s="20">
        <f t="shared" si="2"/>
        <v>9000</v>
      </c>
      <c r="K14" s="14">
        <v>13409.52</v>
      </c>
      <c r="L14" s="1">
        <v>3013.26</v>
      </c>
      <c r="M14" s="17">
        <v>1650</v>
      </c>
      <c r="N14" s="8">
        <f t="shared" si="1"/>
        <v>464866.18000000005</v>
      </c>
    </row>
    <row r="15" spans="2:14" ht="16.5" customHeight="1" x14ac:dyDescent="0.35">
      <c r="B15" s="10" t="s">
        <v>16</v>
      </c>
      <c r="C15" s="1">
        <v>181094.47</v>
      </c>
      <c r="D15" s="1">
        <v>18118.599999999999</v>
      </c>
      <c r="E15" s="1">
        <v>219368.2</v>
      </c>
      <c r="F15" s="20">
        <v>9500</v>
      </c>
      <c r="G15" s="20">
        <v>2600</v>
      </c>
      <c r="H15" s="1">
        <v>2200</v>
      </c>
      <c r="I15" s="23">
        <f t="shared" si="0"/>
        <v>4400</v>
      </c>
      <c r="J15" s="20">
        <f t="shared" si="2"/>
        <v>9000</v>
      </c>
      <c r="K15" s="14">
        <v>13409.52</v>
      </c>
      <c r="L15" s="1">
        <v>3013.26</v>
      </c>
      <c r="M15" s="17">
        <v>1650</v>
      </c>
      <c r="N15" s="8">
        <f t="shared" si="1"/>
        <v>464354.05000000005</v>
      </c>
    </row>
    <row r="16" spans="2:14" ht="17" customHeight="1" thickBot="1" x14ac:dyDescent="0.4">
      <c r="B16" s="11" t="s">
        <v>17</v>
      </c>
      <c r="C16" s="2">
        <v>181094.47</v>
      </c>
      <c r="D16" s="2">
        <v>18118.599999999999</v>
      </c>
      <c r="E16" s="2">
        <v>217169.61</v>
      </c>
      <c r="F16" s="20">
        <v>9500</v>
      </c>
      <c r="G16" s="21">
        <v>2600</v>
      </c>
      <c r="H16" s="2">
        <v>2200</v>
      </c>
      <c r="I16" s="24">
        <f t="shared" si="0"/>
        <v>4400</v>
      </c>
      <c r="J16" s="21">
        <f t="shared" si="2"/>
        <v>9000</v>
      </c>
      <c r="K16" s="15">
        <v>13409.52</v>
      </c>
      <c r="L16" s="2">
        <v>3013.26</v>
      </c>
      <c r="M16" s="17">
        <v>1650</v>
      </c>
      <c r="N16" s="8">
        <f t="shared" si="1"/>
        <v>462155.46</v>
      </c>
    </row>
    <row r="17" spans="2:14" ht="21" customHeight="1" thickBot="1" x14ac:dyDescent="0.4">
      <c r="B17" s="5" t="s">
        <v>20</v>
      </c>
      <c r="C17" s="6">
        <f>SUM(C5:C16)</f>
        <v>2095290.63</v>
      </c>
      <c r="D17" s="6">
        <f t="shared" ref="D17:L17" si="3">SUM(D5:D16)</f>
        <v>217423.20000000004</v>
      </c>
      <c r="E17" s="6">
        <f t="shared" si="3"/>
        <v>2617352.64</v>
      </c>
      <c r="F17" s="16">
        <f t="shared" si="3"/>
        <v>114000</v>
      </c>
      <c r="G17" s="16">
        <f t="shared" si="3"/>
        <v>31200</v>
      </c>
      <c r="H17" s="6">
        <f t="shared" ref="H17" si="4">SUM(H5:H16)</f>
        <v>26400</v>
      </c>
      <c r="I17" s="16">
        <f t="shared" ref="I17" si="5">SUM(I5:I16)</f>
        <v>52800</v>
      </c>
      <c r="J17" s="16">
        <f t="shared" si="3"/>
        <v>108000</v>
      </c>
      <c r="K17" s="16">
        <f t="shared" si="3"/>
        <v>160914.23999999999</v>
      </c>
      <c r="L17" s="6">
        <f t="shared" si="3"/>
        <v>36159.12000000001</v>
      </c>
      <c r="M17" s="16">
        <f>SUM(M5:M16)</f>
        <v>19800</v>
      </c>
      <c r="N17" s="7">
        <f>SUM(N5:N16)-M17-K17-I17-G17-F17-J17</f>
        <v>4992625.59</v>
      </c>
    </row>
    <row r="19" spans="2:14" x14ac:dyDescent="0.35">
      <c r="N19" s="39"/>
    </row>
  </sheetData>
  <mergeCells count="12">
    <mergeCell ref="B2:N2"/>
    <mergeCell ref="G3:I3"/>
    <mergeCell ref="C3:C4"/>
    <mergeCell ref="D3:D4"/>
    <mergeCell ref="E3:E4"/>
    <mergeCell ref="F3:F4"/>
    <mergeCell ref="M3:M4"/>
    <mergeCell ref="L3:L4"/>
    <mergeCell ref="J3:J4"/>
    <mergeCell ref="B3:B4"/>
    <mergeCell ref="K3:K4"/>
    <mergeCell ref="N3:N4"/>
  </mergeCells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Gustavo Abdo Gante</dc:creator>
  <cp:lastModifiedBy>Laís Soares</cp:lastModifiedBy>
  <dcterms:created xsi:type="dcterms:W3CDTF">2026-02-10T13:28:45Z</dcterms:created>
  <dcterms:modified xsi:type="dcterms:W3CDTF">2026-02-10T19:01:56Z</dcterms:modified>
</cp:coreProperties>
</file>